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75" windowWidth="20115" windowHeight="7995"/>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R13" i="1" l="1"/>
  <c r="AT19" i="1" l="1"/>
  <c r="AT15" i="1"/>
  <c r="AT16" i="1"/>
  <c r="AT17" i="1"/>
  <c r="AT18" i="1"/>
  <c r="AT14" i="1"/>
  <c r="AS20" i="1"/>
  <c r="AT20" i="1" s="1"/>
  <c r="O13" i="1"/>
  <c r="AQ14" i="1"/>
  <c r="P13" i="1"/>
  <c r="H13" i="1"/>
  <c r="I13" i="1" s="1"/>
  <c r="F13" i="1"/>
  <c r="E13" i="1"/>
  <c r="I9" i="1"/>
  <c r="G9" i="1"/>
  <c r="I8" i="1"/>
  <c r="G8" i="1"/>
  <c r="I7" i="1"/>
</calcChain>
</file>

<file path=xl/sharedStrings.xml><?xml version="1.0" encoding="utf-8"?>
<sst xmlns="http://schemas.openxmlformats.org/spreadsheetml/2006/main" count="61" uniqueCount="47">
  <si>
    <t>(до рахунку 372 "Розрахунки з підзвітними особами")</t>
  </si>
  <si>
    <t>За      март                           20ХХ  р.</t>
  </si>
  <si>
    <t>Номер запису</t>
  </si>
  <si>
    <t>Номер документа</t>
  </si>
  <si>
    <t>Найменування дебітора рахунків (підзвітна особа, назва організації тощо)</t>
  </si>
  <si>
    <t>Сальдо на початок місяця</t>
  </si>
  <si>
    <t>В дебет рахунку 372 з кредиту рахунків 10, 11, 14, 15, 16, 19, 20, 22, 23, 24, 25, 26, 28, 30, 31, 33, 36, 39, 50, 60, 64, 68, 69, 70, 71, 73, 74, 75</t>
  </si>
  <si>
    <t>З кредиту рахунку 372 в дебет рахунків 10, 11, 12, 14, 15, 16, 20, 22, 23, 25, 26, 28, 30, 31, 33, 34, 35, 48, 50, 51, 60, 61, 62, 63, 64, 65, 66, 67, 68, 80, 84, 85, 91, 92, 93, 94, 99</t>
  </si>
  <si>
    <t>Дата виникнення заборгованості</t>
  </si>
  <si>
    <t>Дебет</t>
  </si>
  <si>
    <t>Кредит</t>
  </si>
  <si>
    <t>Дата</t>
  </si>
  <si>
    <t>N              301</t>
  </si>
  <si>
    <t>Усього за дебетом</t>
  </si>
  <si>
    <t>N              201</t>
  </si>
  <si>
    <t>N              203-1</t>
  </si>
  <si>
    <t>N              641-4</t>
  </si>
  <si>
    <t>N              841</t>
  </si>
  <si>
    <t>Усього за кредитом</t>
  </si>
  <si>
    <t>Іваненко І.І. 372-1</t>
  </si>
  <si>
    <t>28.02.</t>
  </si>
  <si>
    <t>Николаєнко Н.Н 372-2</t>
  </si>
  <si>
    <t>26.02.</t>
  </si>
  <si>
    <t>Федоренко Ф.Ф. 372-3</t>
  </si>
  <si>
    <t>28.03.</t>
  </si>
  <si>
    <t xml:space="preserve"> </t>
  </si>
  <si>
    <r>
      <t xml:space="preserve"> </t>
    </r>
    <r>
      <rPr>
        <b/>
        <sz val="12"/>
        <color theme="1"/>
        <rFont val="Times New Roman"/>
        <family val="1"/>
        <charset val="204"/>
      </rPr>
      <t>Усього за рахунком 372</t>
    </r>
  </si>
  <si>
    <t>ВІДОМІСТЬ 3.3      аналітичного обліку розрахунків з постачальниками та підрядниками</t>
  </si>
  <si>
    <t>(до рахунку 631 "Розрахунки з вітчизняними постачальниками та підрядниками")</t>
  </si>
  <si>
    <t>Найменування кредитора</t>
  </si>
  <si>
    <t>В дебет рахунку 631 з кредиту рахунків24, 30, 31,34, 36 ,37, 46, 48, 50, 51, 52, 55, 60, 64, 68,  70, 71, 73, 74</t>
  </si>
  <si>
    <t>Дата виник заборгованості</t>
  </si>
  <si>
    <t>Техника  631-1</t>
  </si>
  <si>
    <t>Нефтебаза 631-2</t>
  </si>
  <si>
    <t>12.02.</t>
  </si>
  <si>
    <t>Динамо  631-3</t>
  </si>
  <si>
    <t>18.02.</t>
  </si>
  <si>
    <t>Юпитер  631-4</t>
  </si>
  <si>
    <t>Стироль  631-5</t>
  </si>
  <si>
    <t>РОВД охрана   631-6</t>
  </si>
  <si>
    <t>12.12.</t>
  </si>
  <si>
    <t>Прогресс  631-7</t>
  </si>
  <si>
    <t>12.01.</t>
  </si>
  <si>
    <t>МТТС связь 631-8</t>
  </si>
  <si>
    <t>Обл.больница   631-9</t>
  </si>
  <si>
    <r>
      <t xml:space="preserve"> </t>
    </r>
    <r>
      <rPr>
        <b/>
        <sz val="12"/>
        <color theme="1"/>
        <rFont val="Times New Roman"/>
        <family val="1"/>
        <charset val="204"/>
      </rPr>
      <t>Усього за рахунком 631</t>
    </r>
  </si>
  <si>
    <t>Сальдо на кінець місяця</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</si>
</sst>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204"/>
      <scheme val="minor"/>
    </font>
    <font>
      <b/>
      <sz val="12"/>
      <color theme="1"/>
      <name val="Times New Roman"/>
      <family val="1"/>
      <charset val="204"/>
    </font>
    <font>
      <sz val="12"/>
      <color theme="1"/>
      <name val="Arial"/>
      <family val="2"/>
      <charset val="204"/>
    </font>
    <font>
      <sz val="12"/>
      <color theme="1"/>
      <name val="Times New Roman"/>
      <family val="1"/>
      <charset val="204"/>
    </font>
    <font>
      <sz val="11"/>
      <color theme="1"/>
      <name val="Arial"/>
      <family val="2"/>
      <charset val="204"/>
    </font>
    <font>
      <sz val="10"/>
      <color theme="1"/>
      <name val="Times New Roman"/>
      <family val="1"/>
      <charset val="204"/>
    </font>
  </fonts>
  <fills count="2">
    <fill>
      <patternFill patternType="none"/>
    </fill>
    <fill>
      <patternFill patternType="gray125"/>
    </fill>
  </fills>
  <borders count="7">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20">
    <xf numFmtId="0" fontId="0" fillId="0" borderId="0" xfId="0"/>
    <xf numFmtId="0" fontId="1" fillId="0" borderId="0" xfId="0" applyFont="1" applyAlignment="1">
      <alignment horizontal="center" vertical="center"/>
    </xf>
    <xf numFmtId="0" fontId="2" fillId="0" borderId="0" xfId="0" applyFont="1" applyAlignment="1">
      <alignment horizontal="center" vertical="center"/>
    </xf>
    <xf numFmtId="0" fontId="1" fillId="0" borderId="6" xfId="0" applyFont="1" applyBorder="1" applyAlignment="1">
      <alignment horizontal="center" vertical="center" wrapText="1"/>
    </xf>
    <xf numFmtId="0" fontId="1" fillId="0" borderId="5"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16" fontId="3" fillId="0" borderId="6" xfId="0" applyNumberFormat="1" applyFont="1" applyBorder="1" applyAlignment="1">
      <alignment horizontal="center" vertical="center" wrapText="1"/>
    </xf>
    <xf numFmtId="0" fontId="4" fillId="0" borderId="0" xfId="0" applyFont="1" applyAlignment="1">
      <alignment vertical="center"/>
    </xf>
    <xf numFmtId="0" fontId="3" fillId="0" borderId="6" xfId="0" applyFont="1" applyBorder="1" applyAlignment="1">
      <alignment vertical="center" wrapText="1"/>
    </xf>
    <xf numFmtId="0" fontId="5" fillId="0" borderId="0" xfId="0" applyFont="1" applyAlignment="1">
      <alignment vertical="center" wrapText="1"/>
    </xf>
    <xf numFmtId="3" fontId="3" fillId="0" borderId="6"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33"/>
  <sheetViews>
    <sheetView tabSelected="1" topLeftCell="P1" workbookViewId="0">
      <selection activeCell="U8" sqref="U8"/>
    </sheetView>
  </sheetViews>
  <sheetFormatPr defaultRowHeight="15" x14ac:dyDescent="0.25"/>
  <cols>
    <col min="2" max="2" width="16" customWidth="1"/>
    <col min="3" max="4" width="18.5703125" customWidth="1"/>
    <col min="16" max="16" width="13.85546875" customWidth="1"/>
  </cols>
  <sheetData>
    <row r="1" spans="1:46" ht="15.75" x14ac:dyDescent="0.25">
      <c r="A1" s="1" t="s">
        <v>0</v>
      </c>
    </row>
    <row r="2" spans="1:46" ht="15.75" x14ac:dyDescent="0.25">
      <c r="A2" s="1" t="s">
        <v>1</v>
      </c>
    </row>
    <row r="3" spans="1:46" ht="15.75" thickBot="1" x14ac:dyDescent="0.3">
      <c r="A3" s="2"/>
    </row>
    <row r="4" spans="1:46" ht="16.5" thickBot="1" x14ac:dyDescent="0.3">
      <c r="A4" s="15" t="s">
        <v>2</v>
      </c>
      <c r="B4" s="15" t="s">
        <v>3</v>
      </c>
      <c r="C4" s="15" t="s">
        <v>4</v>
      </c>
      <c r="D4" s="17" t="s">
        <v>5</v>
      </c>
      <c r="E4" s="18"/>
      <c r="F4" s="19"/>
      <c r="G4" s="17" t="s">
        <v>6</v>
      </c>
      <c r="H4" s="18"/>
      <c r="I4" s="19"/>
      <c r="J4" s="17" t="s">
        <v>7</v>
      </c>
      <c r="K4" s="18"/>
      <c r="L4" s="18"/>
      <c r="M4" s="18"/>
      <c r="N4" s="18"/>
      <c r="O4" s="18"/>
      <c r="P4" s="19"/>
      <c r="Q4" s="17" t="s">
        <v>46</v>
      </c>
      <c r="R4" s="19"/>
    </row>
    <row r="5" spans="1:46" ht="63.75" thickBot="1" x14ac:dyDescent="0.3">
      <c r="A5" s="16"/>
      <c r="B5" s="16"/>
      <c r="C5" s="16"/>
      <c r="D5" s="3" t="s">
        <v>8</v>
      </c>
      <c r="E5" s="3" t="s">
        <v>9</v>
      </c>
      <c r="F5" s="3" t="s">
        <v>10</v>
      </c>
      <c r="G5" s="3" t="s">
        <v>11</v>
      </c>
      <c r="H5" s="3" t="s">
        <v>12</v>
      </c>
      <c r="I5" s="3" t="s">
        <v>13</v>
      </c>
      <c r="J5" s="3" t="s">
        <v>11</v>
      </c>
      <c r="K5" s="3" t="s">
        <v>14</v>
      </c>
      <c r="L5" s="3" t="s">
        <v>15</v>
      </c>
      <c r="M5" s="3" t="s">
        <v>12</v>
      </c>
      <c r="N5" s="3" t="s">
        <v>16</v>
      </c>
      <c r="O5" s="3" t="s">
        <v>17</v>
      </c>
      <c r="P5" s="3" t="s">
        <v>18</v>
      </c>
      <c r="Q5" s="3" t="s">
        <v>9</v>
      </c>
      <c r="R5" s="3" t="s">
        <v>10</v>
      </c>
      <c r="AI5" s="1" t="s">
        <v>27</v>
      </c>
    </row>
    <row r="6" spans="1:46" ht="16.5" thickBot="1" x14ac:dyDescent="0.3">
      <c r="A6" s="4">
        <v>1</v>
      </c>
      <c r="B6" s="3">
        <v>2</v>
      </c>
      <c r="C6" s="3">
        <v>3</v>
      </c>
      <c r="D6" s="3">
        <v>4</v>
      </c>
      <c r="E6" s="3">
        <v>5</v>
      </c>
      <c r="F6" s="3">
        <v>6</v>
      </c>
      <c r="G6" s="3">
        <v>7</v>
      </c>
      <c r="H6" s="3">
        <v>8</v>
      </c>
      <c r="I6" s="3">
        <v>9</v>
      </c>
      <c r="J6" s="3">
        <v>10</v>
      </c>
      <c r="K6" s="3">
        <v>11</v>
      </c>
      <c r="L6" s="3">
        <v>12</v>
      </c>
      <c r="M6" s="3">
        <v>14</v>
      </c>
      <c r="N6" s="3">
        <v>15</v>
      </c>
      <c r="O6" s="3">
        <v>16</v>
      </c>
      <c r="P6" s="3">
        <v>17</v>
      </c>
      <c r="Q6" s="3">
        <v>18</v>
      </c>
      <c r="R6" s="3">
        <v>19</v>
      </c>
      <c r="AI6" s="1" t="s">
        <v>28</v>
      </c>
    </row>
    <row r="7" spans="1:46" ht="32.25" thickBot="1" x14ac:dyDescent="0.3">
      <c r="A7" s="5">
        <v>1</v>
      </c>
      <c r="B7" s="6">
        <v>15</v>
      </c>
      <c r="C7" s="6" t="s">
        <v>19</v>
      </c>
      <c r="D7" s="6" t="s">
        <v>20</v>
      </c>
      <c r="E7" s="6">
        <v>142</v>
      </c>
      <c r="F7" s="6"/>
      <c r="G7" s="7">
        <v>41334</v>
      </c>
      <c r="H7" s="6">
        <v>1000</v>
      </c>
      <c r="I7" s="6">
        <f>H7</f>
        <v>1000</v>
      </c>
      <c r="J7" s="7">
        <v>41361</v>
      </c>
      <c r="K7" s="6">
        <v>600</v>
      </c>
      <c r="L7" s="6"/>
      <c r="M7" s="6">
        <v>164</v>
      </c>
      <c r="N7" s="6">
        <v>120</v>
      </c>
      <c r="O7" s="6">
        <v>258</v>
      </c>
      <c r="P7" s="6">
        <v>1142</v>
      </c>
      <c r="Q7" s="6">
        <v>0</v>
      </c>
      <c r="R7" s="6"/>
      <c r="AI7" s="1" t="s">
        <v>1</v>
      </c>
    </row>
    <row r="8" spans="1:46" ht="32.25" customHeight="1" thickBot="1" x14ac:dyDescent="0.3">
      <c r="A8" s="5">
        <v>2</v>
      </c>
      <c r="B8" s="6">
        <v>16</v>
      </c>
      <c r="C8" s="6" t="s">
        <v>21</v>
      </c>
      <c r="D8" s="6" t="s">
        <v>22</v>
      </c>
      <c r="E8" s="6"/>
      <c r="F8" s="6">
        <v>61</v>
      </c>
      <c r="G8" s="7">
        <f>G7</f>
        <v>41334</v>
      </c>
      <c r="H8" s="6">
        <v>760</v>
      </c>
      <c r="I8" s="6">
        <f>H8</f>
        <v>760</v>
      </c>
      <c r="J8" s="7">
        <v>41353</v>
      </c>
      <c r="K8" s="6"/>
      <c r="L8" s="6">
        <v>300</v>
      </c>
      <c r="M8" s="6"/>
      <c r="N8" s="6">
        <v>60</v>
      </c>
      <c r="O8" s="6">
        <v>378</v>
      </c>
      <c r="P8" s="6">
        <v>738</v>
      </c>
      <c r="Q8" s="6"/>
      <c r="R8" s="6">
        <v>39</v>
      </c>
      <c r="AI8" s="15" t="s">
        <v>2</v>
      </c>
      <c r="AJ8" s="15" t="s">
        <v>3</v>
      </c>
      <c r="AK8" s="15" t="s">
        <v>29</v>
      </c>
      <c r="AL8" s="17" t="s">
        <v>5</v>
      </c>
      <c r="AM8" s="18"/>
      <c r="AN8" s="18"/>
      <c r="AO8" s="18"/>
      <c r="AP8" s="19"/>
      <c r="AQ8" s="17" t="s">
        <v>30</v>
      </c>
      <c r="AR8" s="18"/>
      <c r="AS8" s="18"/>
      <c r="AT8" s="19"/>
    </row>
    <row r="9" spans="1:46" ht="63.75" thickBot="1" x14ac:dyDescent="0.3">
      <c r="A9" s="5">
        <v>3</v>
      </c>
      <c r="B9" s="6">
        <v>14</v>
      </c>
      <c r="C9" s="6" t="s">
        <v>23</v>
      </c>
      <c r="D9" s="6" t="s">
        <v>24</v>
      </c>
      <c r="E9" s="6"/>
      <c r="F9" s="6">
        <v>42</v>
      </c>
      <c r="G9" s="7">
        <f>G7</f>
        <v>41334</v>
      </c>
      <c r="H9" s="6">
        <v>120</v>
      </c>
      <c r="I9" s="6">
        <f>H9</f>
        <v>120</v>
      </c>
      <c r="J9" s="7">
        <v>41336</v>
      </c>
      <c r="K9" s="6"/>
      <c r="L9" s="6"/>
      <c r="M9" s="6">
        <v>53</v>
      </c>
      <c r="N9" s="6"/>
      <c r="O9" s="6">
        <v>25</v>
      </c>
      <c r="P9" s="6">
        <v>78</v>
      </c>
      <c r="Q9" s="6">
        <v>0</v>
      </c>
      <c r="R9" s="6"/>
      <c r="AI9" s="16"/>
      <c r="AJ9" s="16"/>
      <c r="AK9" s="16"/>
      <c r="AL9" s="17" t="s">
        <v>31</v>
      </c>
      <c r="AM9" s="19"/>
      <c r="AN9" s="17" t="s">
        <v>9</v>
      </c>
      <c r="AO9" s="19"/>
      <c r="AP9" s="3" t="s">
        <v>10</v>
      </c>
      <c r="AQ9" s="3" t="s">
        <v>11</v>
      </c>
      <c r="AR9" s="3">
        <v>371</v>
      </c>
      <c r="AS9" s="3">
        <v>311</v>
      </c>
      <c r="AT9" s="3" t="s">
        <v>13</v>
      </c>
    </row>
    <row r="10" spans="1:46" ht="16.5" thickBot="1" x14ac:dyDescent="0.3">
      <c r="A10" s="5" t="s">
        <v>25</v>
      </c>
      <c r="B10" s="6"/>
      <c r="C10" s="6"/>
      <c r="D10" s="6"/>
      <c r="E10" s="6"/>
      <c r="F10" s="6"/>
      <c r="G10" s="6"/>
      <c r="H10" s="6"/>
      <c r="I10" s="6">
        <v>0</v>
      </c>
      <c r="J10" s="6"/>
      <c r="K10" s="6"/>
      <c r="L10" s="6"/>
      <c r="M10" s="6"/>
      <c r="N10" s="6"/>
      <c r="O10" s="6"/>
      <c r="P10" s="6">
        <v>0</v>
      </c>
      <c r="Q10" s="6"/>
      <c r="R10" s="6"/>
      <c r="AI10" s="4">
        <v>1</v>
      </c>
      <c r="AJ10" s="3">
        <v>2</v>
      </c>
      <c r="AK10" s="3">
        <v>3</v>
      </c>
      <c r="AL10" s="17">
        <v>5</v>
      </c>
      <c r="AM10" s="19"/>
      <c r="AN10" s="17">
        <v>4</v>
      </c>
      <c r="AO10" s="19"/>
      <c r="AP10" s="3">
        <v>6</v>
      </c>
      <c r="AQ10" s="3">
        <v>7</v>
      </c>
      <c r="AR10" s="3">
        <v>8</v>
      </c>
      <c r="AS10" s="3">
        <v>9</v>
      </c>
      <c r="AT10" s="3">
        <v>10</v>
      </c>
    </row>
    <row r="11" spans="1:46" ht="32.25" thickBot="1" x14ac:dyDescent="0.3">
      <c r="A11" s="5" t="s">
        <v>25</v>
      </c>
      <c r="B11" s="6"/>
      <c r="C11" s="6"/>
      <c r="D11" s="6"/>
      <c r="E11" s="6"/>
      <c r="F11" s="6"/>
      <c r="G11" s="6"/>
      <c r="H11" s="6"/>
      <c r="I11" s="6">
        <v>0</v>
      </c>
      <c r="J11" s="6"/>
      <c r="K11" s="6"/>
      <c r="L11" s="6"/>
      <c r="M11" s="6"/>
      <c r="N11" s="6"/>
      <c r="O11" s="6"/>
      <c r="P11" s="6">
        <v>0</v>
      </c>
      <c r="Q11" s="6"/>
      <c r="R11" s="6"/>
      <c r="AI11" s="5">
        <v>1</v>
      </c>
      <c r="AJ11" s="6"/>
      <c r="AK11" s="9" t="s">
        <v>32</v>
      </c>
      <c r="AL11" s="12"/>
      <c r="AM11" s="14"/>
      <c r="AN11" s="12"/>
      <c r="AO11" s="14"/>
      <c r="AP11" s="6"/>
      <c r="AQ11" s="7">
        <v>41357</v>
      </c>
      <c r="AR11" s="6"/>
      <c r="AS11" s="6"/>
      <c r="AT11" s="6"/>
    </row>
    <row r="12" spans="1:46" ht="32.25" thickBot="1" x14ac:dyDescent="0.3">
      <c r="A12" s="5" t="s">
        <v>25</v>
      </c>
      <c r="B12" s="6"/>
      <c r="C12" s="6"/>
      <c r="D12" s="6"/>
      <c r="E12" s="6"/>
      <c r="F12" s="6"/>
      <c r="G12" s="6"/>
      <c r="H12" s="6"/>
      <c r="I12" s="6">
        <v>0</v>
      </c>
      <c r="J12" s="6"/>
      <c r="K12" s="6"/>
      <c r="L12" s="6"/>
      <c r="M12" s="6"/>
      <c r="N12" s="6"/>
      <c r="O12" s="6"/>
      <c r="P12" s="6">
        <v>0</v>
      </c>
      <c r="Q12" s="6"/>
      <c r="R12" s="6"/>
      <c r="AI12" s="5">
        <v>2</v>
      </c>
      <c r="AJ12" s="6"/>
      <c r="AK12" s="9" t="s">
        <v>33</v>
      </c>
      <c r="AL12" s="12" t="s">
        <v>34</v>
      </c>
      <c r="AM12" s="14"/>
      <c r="AN12" s="12"/>
      <c r="AO12" s="14"/>
      <c r="AP12" s="6">
        <v>320</v>
      </c>
      <c r="AQ12" s="7">
        <v>41359</v>
      </c>
      <c r="AR12" s="6"/>
      <c r="AS12" s="6"/>
      <c r="AT12" s="6"/>
    </row>
    <row r="13" spans="1:46" ht="32.25" thickBot="1" x14ac:dyDescent="0.3">
      <c r="A13" s="12" t="s">
        <v>26</v>
      </c>
      <c r="B13" s="13"/>
      <c r="C13" s="13"/>
      <c r="D13" s="14"/>
      <c r="E13" s="6">
        <f>E7</f>
        <v>142</v>
      </c>
      <c r="F13" s="6">
        <f>F9+F8</f>
        <v>103</v>
      </c>
      <c r="G13" s="6"/>
      <c r="H13" s="6">
        <f>H9+H8+H7</f>
        <v>1880</v>
      </c>
      <c r="I13" s="6">
        <f>H13</f>
        <v>1880</v>
      </c>
      <c r="J13" s="6"/>
      <c r="K13" s="6">
        <v>600</v>
      </c>
      <c r="L13" s="6">
        <v>300</v>
      </c>
      <c r="M13" s="6">
        <v>217</v>
      </c>
      <c r="N13" s="6">
        <v>180</v>
      </c>
      <c r="O13" s="6">
        <f>O9+O8+O7</f>
        <v>661</v>
      </c>
      <c r="P13" s="6">
        <f>P9+P8+P7</f>
        <v>1958</v>
      </c>
      <c r="Q13" s="6">
        <v>0</v>
      </c>
      <c r="R13" s="6">
        <f>R8</f>
        <v>39</v>
      </c>
      <c r="AI13" s="5">
        <v>3</v>
      </c>
      <c r="AJ13" s="6"/>
      <c r="AK13" s="9" t="s">
        <v>35</v>
      </c>
      <c r="AL13" s="12" t="s">
        <v>36</v>
      </c>
      <c r="AM13" s="14"/>
      <c r="AN13" s="12"/>
      <c r="AO13" s="14"/>
      <c r="AP13" s="6">
        <v>740</v>
      </c>
      <c r="AQ13" s="7">
        <v>41364</v>
      </c>
      <c r="AR13" s="6"/>
      <c r="AS13" s="6"/>
      <c r="AT13" s="6"/>
    </row>
    <row r="14" spans="1:46" ht="32.25" thickBot="1" x14ac:dyDescent="0.3">
      <c r="A14" s="8"/>
      <c r="AI14" s="5">
        <v>4</v>
      </c>
      <c r="AJ14" s="6"/>
      <c r="AK14" s="9" t="s">
        <v>37</v>
      </c>
      <c r="AL14" s="12"/>
      <c r="AM14" s="14"/>
      <c r="AN14" s="12"/>
      <c r="AO14" s="14"/>
      <c r="AP14" s="6"/>
      <c r="AQ14" s="7">
        <f>AQ13</f>
        <v>41364</v>
      </c>
      <c r="AR14" s="6"/>
      <c r="AS14" s="11">
        <v>38400</v>
      </c>
      <c r="AT14" s="11">
        <f>AS14</f>
        <v>38400</v>
      </c>
    </row>
    <row r="15" spans="1:46" ht="32.25" thickBot="1" x14ac:dyDescent="0.3">
      <c r="A15" s="8"/>
      <c r="AI15" s="5">
        <v>5</v>
      </c>
      <c r="AJ15" s="6"/>
      <c r="AK15" s="9" t="s">
        <v>38</v>
      </c>
      <c r="AL15" s="12"/>
      <c r="AM15" s="14"/>
      <c r="AN15" s="12"/>
      <c r="AO15" s="14"/>
      <c r="AP15" s="6"/>
      <c r="AQ15" s="7">
        <v>41356</v>
      </c>
      <c r="AR15" s="6"/>
      <c r="AS15" s="11">
        <v>20000</v>
      </c>
      <c r="AT15" s="11">
        <f t="shared" ref="AT15:AT20" si="0">AS15</f>
        <v>20000</v>
      </c>
    </row>
    <row r="16" spans="1:46" ht="48" thickBot="1" x14ac:dyDescent="0.3">
      <c r="AI16" s="5">
        <v>6</v>
      </c>
      <c r="AJ16" s="6"/>
      <c r="AK16" s="9" t="s">
        <v>39</v>
      </c>
      <c r="AL16" s="12" t="s">
        <v>40</v>
      </c>
      <c r="AM16" s="14"/>
      <c r="AN16" s="12"/>
      <c r="AO16" s="14"/>
      <c r="AP16" s="6">
        <v>2320</v>
      </c>
      <c r="AQ16" s="7">
        <v>41363</v>
      </c>
      <c r="AR16" s="6"/>
      <c r="AS16" s="6">
        <v>960</v>
      </c>
      <c r="AT16" s="11">
        <f t="shared" si="0"/>
        <v>960</v>
      </c>
    </row>
    <row r="17" spans="35:46" ht="32.25" thickBot="1" x14ac:dyDescent="0.3">
      <c r="AI17" s="5">
        <v>7</v>
      </c>
      <c r="AJ17" s="6"/>
      <c r="AK17" s="9" t="s">
        <v>41</v>
      </c>
      <c r="AL17" s="12" t="s">
        <v>42</v>
      </c>
      <c r="AM17" s="14"/>
      <c r="AN17" s="12"/>
      <c r="AO17" s="14"/>
      <c r="AP17" s="6">
        <v>320</v>
      </c>
      <c r="AQ17" s="7">
        <v>41363</v>
      </c>
      <c r="AR17" s="6"/>
      <c r="AS17" s="6">
        <v>120</v>
      </c>
      <c r="AT17" s="11">
        <f t="shared" si="0"/>
        <v>120</v>
      </c>
    </row>
    <row r="18" spans="35:46" ht="48" thickBot="1" x14ac:dyDescent="0.3">
      <c r="AI18" s="5">
        <v>8</v>
      </c>
      <c r="AJ18" s="6"/>
      <c r="AK18" s="9" t="s">
        <v>43</v>
      </c>
      <c r="AL18" s="12"/>
      <c r="AM18" s="14"/>
      <c r="AN18" s="12"/>
      <c r="AO18" s="14"/>
      <c r="AP18" s="6"/>
      <c r="AQ18" s="7">
        <v>41363</v>
      </c>
      <c r="AR18" s="6"/>
      <c r="AS18" s="6">
        <v>276</v>
      </c>
      <c r="AT18" s="11">
        <f t="shared" si="0"/>
        <v>276</v>
      </c>
    </row>
    <row r="19" spans="35:46" ht="16.5" customHeight="1" thickBot="1" x14ac:dyDescent="0.3">
      <c r="AI19" s="5">
        <v>9</v>
      </c>
      <c r="AJ19" s="6"/>
      <c r="AK19" s="9" t="s">
        <v>44</v>
      </c>
      <c r="AL19" s="12"/>
      <c r="AM19" s="14"/>
      <c r="AN19" s="12"/>
      <c r="AO19" s="14"/>
      <c r="AP19" s="6"/>
      <c r="AQ19" s="7">
        <v>41363</v>
      </c>
      <c r="AR19" s="6"/>
      <c r="AS19" s="6">
        <v>672</v>
      </c>
      <c r="AT19" s="11">
        <f>AS19</f>
        <v>672</v>
      </c>
    </row>
    <row r="20" spans="35:46" ht="16.5" thickBot="1" x14ac:dyDescent="0.3">
      <c r="AI20" s="12" t="s">
        <v>45</v>
      </c>
      <c r="AJ20" s="13"/>
      <c r="AK20" s="13"/>
      <c r="AL20" s="14"/>
      <c r="AM20" s="12"/>
      <c r="AN20" s="14"/>
      <c r="AO20" s="12">
        <v>3700</v>
      </c>
      <c r="AP20" s="14"/>
      <c r="AQ20" s="6"/>
      <c r="AR20" s="6"/>
      <c r="AS20" s="11">
        <f>SUM(AS14:AS19)</f>
        <v>60428</v>
      </c>
      <c r="AT20" s="11">
        <f t="shared" si="0"/>
        <v>60428</v>
      </c>
    </row>
    <row r="33" spans="1:12" x14ac:dyDescent="0.25">
      <c r="A33" s="10"/>
      <c r="B33" s="10"/>
      <c r="C33" s="10"/>
      <c r="D33" s="10"/>
      <c r="E33" s="10"/>
      <c r="F33" s="10"/>
      <c r="G33" s="10"/>
      <c r="H33" s="10"/>
      <c r="I33" s="10"/>
      <c r="J33" s="10"/>
      <c r="K33" s="10"/>
      <c r="L33" s="10"/>
    </row>
  </sheetData>
  <mergeCells count="38">
    <mergeCell ref="AQ8:AT8"/>
    <mergeCell ref="Q4:R4"/>
    <mergeCell ref="AN19:AO19"/>
    <mergeCell ref="AL19:AM19"/>
    <mergeCell ref="AN18:AO18"/>
    <mergeCell ref="AL18:AM18"/>
    <mergeCell ref="AN9:AO9"/>
    <mergeCell ref="AL9:AM9"/>
    <mergeCell ref="A13:D13"/>
    <mergeCell ref="A4:A5"/>
    <mergeCell ref="B4:B5"/>
    <mergeCell ref="C4:C5"/>
    <mergeCell ref="D4:F4"/>
    <mergeCell ref="AL17:AM17"/>
    <mergeCell ref="AN17:AO17"/>
    <mergeCell ref="G4:I4"/>
    <mergeCell ref="J4:P4"/>
    <mergeCell ref="AN10:AO10"/>
    <mergeCell ref="AL11:AM11"/>
    <mergeCell ref="AN11:AO11"/>
    <mergeCell ref="AL12:AM12"/>
    <mergeCell ref="AN12:AO12"/>
    <mergeCell ref="AL10:AM10"/>
    <mergeCell ref="AI8:AI9"/>
    <mergeCell ref="AL13:AM13"/>
    <mergeCell ref="AN13:AO13"/>
    <mergeCell ref="AJ8:AJ9"/>
    <mergeCell ref="AK8:AK9"/>
    <mergeCell ref="AL8:AP8"/>
    <mergeCell ref="AL14:AM14"/>
    <mergeCell ref="AN14:AO14"/>
    <mergeCell ref="AL15:AM15"/>
    <mergeCell ref="AN15:AO15"/>
    <mergeCell ref="AL16:AM16"/>
    <mergeCell ref="AN16:AO16"/>
    <mergeCell ref="AI20:AL20"/>
    <mergeCell ref="AM20:AN20"/>
    <mergeCell ref="AO20:AP2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UralSOFT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2013-05-13T12:55:13Z</dcterms:created>
  <dcterms:modified xsi:type="dcterms:W3CDTF">2013-05-13T13:05:39Z</dcterms:modified>
</cp:coreProperties>
</file>